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18720" windowHeight="832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52" i="1"/>
  <c r="B52"/>
  <c r="E51"/>
  <c r="F51" s="1"/>
  <c r="C51"/>
  <c r="F50"/>
  <c r="E50"/>
  <c r="C50"/>
  <c r="E49"/>
  <c r="F49" s="1"/>
  <c r="C49"/>
  <c r="F48"/>
  <c r="E48"/>
  <c r="C48"/>
  <c r="E47"/>
  <c r="F47" s="1"/>
  <c r="C47"/>
  <c r="F46"/>
  <c r="E46"/>
  <c r="C46"/>
  <c r="E45"/>
  <c r="F45" s="1"/>
  <c r="C45"/>
  <c r="F44"/>
  <c r="E44"/>
  <c r="C44"/>
  <c r="E43"/>
  <c r="F43" s="1"/>
  <c r="C43"/>
  <c r="E42"/>
  <c r="F42" s="1"/>
  <c r="C42"/>
  <c r="E41"/>
  <c r="F41" s="1"/>
  <c r="C41"/>
  <c r="F40"/>
  <c r="F52" s="1"/>
  <c r="E40"/>
  <c r="E52" s="1"/>
  <c r="C40"/>
  <c r="C52" s="1"/>
  <c r="D31"/>
  <c r="D32" s="1"/>
  <c r="C31"/>
  <c r="B31"/>
  <c r="B32" s="1"/>
  <c r="C32" s="1"/>
  <c r="E29"/>
  <c r="F29" s="1"/>
  <c r="E25"/>
  <c r="F25" s="1"/>
  <c r="E22"/>
  <c r="E31" s="1"/>
  <c r="D21"/>
  <c r="E21" s="1"/>
  <c r="C21"/>
  <c r="B21"/>
  <c r="E19"/>
  <c r="F19" s="1"/>
  <c r="E16"/>
  <c r="F16" s="1"/>
  <c r="E13"/>
  <c r="F13" s="1"/>
  <c r="F12"/>
  <c r="D12"/>
  <c r="B12"/>
  <c r="E11"/>
  <c r="E12" s="1"/>
  <c r="C11"/>
  <c r="C10"/>
  <c r="C9"/>
  <c r="C12" s="1"/>
  <c r="D8"/>
  <c r="E8" s="1"/>
  <c r="F8" s="1"/>
  <c r="B8"/>
  <c r="C7"/>
  <c r="C6"/>
  <c r="C5"/>
  <c r="C8" s="1"/>
  <c r="F21" l="1"/>
  <c r="E32"/>
  <c r="F22"/>
  <c r="F31" s="1"/>
  <c r="F32" s="1"/>
</calcChain>
</file>

<file path=xl/sharedStrings.xml><?xml version="1.0" encoding="utf-8"?>
<sst xmlns="http://schemas.openxmlformats.org/spreadsheetml/2006/main" count="47" uniqueCount="29">
  <si>
    <t>Период</t>
  </si>
  <si>
    <t>Начислено</t>
  </si>
  <si>
    <t>единый налог</t>
  </si>
  <si>
    <t>Разбивка в ПФ</t>
  </si>
  <si>
    <t>Для доплаты в ПФУ</t>
  </si>
  <si>
    <t>размер мин з/пл</t>
  </si>
  <si>
    <t>мин.плат.</t>
  </si>
  <si>
    <t>размер доплаты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</si>
  <si>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</si>
  <si>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</si>
  <si>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</si>
  <si>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</si>
  <si>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</si>
  <si>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</si>
  <si>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</si>
  <si>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</si>
  <si>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июль</t>
  </si>
  <si>
    <t>август</t>
  </si>
  <si>
    <t>сентябрь</t>
  </si>
  <si>
    <t>3-й квартал</t>
  </si>
  <si>
    <t>октябрь</t>
  </si>
  <si>
    <t>ноябрь</t>
  </si>
  <si>
    <t>декабрь</t>
  </si>
  <si>
    <t>4 квартал</t>
  </si>
  <si>
    <t>Итого за 2010 год</t>
  </si>
  <si>
    <t>ЗА 2011 год</t>
  </si>
  <si>
    <t>единый налог - ставка</t>
  </si>
  <si>
    <t>подлежит уплате</t>
  </si>
  <si>
    <t>Итого за 2011 год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</si>
</sst>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10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/>
    <xf numFmtId="2" fontId="0" fillId="0" borderId="5" xfId="0" applyNumberFormat="1" applyBorder="1" applyAlignment="1">
      <alignment horizontal="center" vertical="center"/>
    </xf>
    <xf numFmtId="0" fontId="1" fillId="0" borderId="5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>
      <selection sqref="A1:XFD1048576"/>
    </sheetView>
  </sheetViews>
  <sheetFormatPr defaultRowHeight="15"/>
  <sheetData>
    <row r="1" spans="1:6">
      <c r="A1" s="1" t="s">
        <v>0</v>
      </c>
      <c r="B1" s="2" t="s">
        <v>1</v>
      </c>
      <c r="C1" s="3"/>
      <c r="D1" s="3"/>
      <c r="E1" s="3"/>
      <c r="F1" s="3"/>
    </row>
    <row r="2" spans="1:6">
      <c r="A2" s="4"/>
      <c r="B2" s="5" t="s">
        <v>2</v>
      </c>
      <c r="C2" s="5" t="s">
        <v>3</v>
      </c>
      <c r="D2" s="6" t="s">
        <v>4</v>
      </c>
      <c r="E2" s="7"/>
      <c r="F2" s="8"/>
    </row>
    <row r="3" spans="1:6">
      <c r="A3" s="4"/>
      <c r="B3" s="5"/>
      <c r="C3" s="5"/>
      <c r="D3" s="1" t="s">
        <v>5</v>
      </c>
      <c r="E3" s="9" t="s">
        <v>6</v>
      </c>
      <c r="F3" s="10" t="s">
        <v>7</v>
      </c>
    </row>
    <row r="4" spans="1:6">
      <c r="A4" s="11"/>
      <c r="B4" s="5"/>
      <c r="C4" s="12">
        <v>0.42</v>
      </c>
      <c r="D4" s="13"/>
      <c r="E4" s="14">
        <v>0.33200000000000002</v>
      </c>
      <c r="F4" s="15"/>
    </row>
    <row r="5" spans="1:6">
      <c r="A5" s="16" t="s">
        <v>8</v>
      </c>
      <c r="B5" s="16">
        <v>200</v>
      </c>
      <c r="C5" s="17">
        <f>B5*C4</f>
        <v>84</v>
      </c>
      <c r="D5" s="18"/>
      <c r="E5" s="18"/>
      <c r="F5" s="18"/>
    </row>
    <row r="6" spans="1:6">
      <c r="A6" s="16" t="s">
        <v>9</v>
      </c>
      <c r="B6" s="16">
        <v>200</v>
      </c>
      <c r="C6" s="17">
        <f>B6*C4</f>
        <v>84</v>
      </c>
      <c r="D6" s="18"/>
      <c r="E6" s="18"/>
      <c r="F6" s="18"/>
    </row>
    <row r="7" spans="1:6">
      <c r="A7" s="16" t="s">
        <v>10</v>
      </c>
      <c r="B7" s="16">
        <v>200</v>
      </c>
      <c r="C7" s="17">
        <f>B7*C4</f>
        <v>84</v>
      </c>
      <c r="D7" s="18"/>
      <c r="E7" s="18"/>
      <c r="F7" s="18"/>
    </row>
    <row r="8" spans="1:6" ht="25.5">
      <c r="A8" s="19" t="s">
        <v>11</v>
      </c>
      <c r="B8" s="19">
        <f>SUM(B5:B7)</f>
        <v>600</v>
      </c>
      <c r="C8" s="20">
        <f>SUM(C5:C7)</f>
        <v>252</v>
      </c>
      <c r="D8" s="21">
        <f>SUM(D5:D7)</f>
        <v>0</v>
      </c>
      <c r="E8" s="21">
        <f>D8*E4</f>
        <v>0</v>
      </c>
      <c r="F8" s="21">
        <f t="shared" ref="F8" si="0">E8*F4</f>
        <v>0</v>
      </c>
    </row>
    <row r="9" spans="1:6">
      <c r="A9" s="16" t="s">
        <v>12</v>
      </c>
      <c r="B9" s="16">
        <v>200</v>
      </c>
      <c r="C9" s="17">
        <f>B9*C4</f>
        <v>84</v>
      </c>
      <c r="D9" s="22"/>
      <c r="E9" s="23"/>
      <c r="F9" s="22"/>
    </row>
    <row r="10" spans="1:6">
      <c r="A10" s="16" t="s">
        <v>13</v>
      </c>
      <c r="B10" s="16">
        <v>200</v>
      </c>
      <c r="C10" s="17">
        <f>B10*C4</f>
        <v>84</v>
      </c>
      <c r="D10" s="22"/>
      <c r="E10" s="18"/>
      <c r="F10" s="22"/>
    </row>
    <row r="11" spans="1:6">
      <c r="A11" s="24" t="s">
        <v>14</v>
      </c>
      <c r="B11" s="24">
        <v>200</v>
      </c>
      <c r="C11" s="25">
        <f>B11*C4</f>
        <v>84</v>
      </c>
      <c r="D11" s="25"/>
      <c r="E11" s="26">
        <f>D11*E4</f>
        <v>0</v>
      </c>
      <c r="F11" s="25"/>
    </row>
    <row r="12" spans="1:6" ht="25.5">
      <c r="A12" s="19" t="s">
        <v>15</v>
      </c>
      <c r="B12" s="19">
        <f>SUM(B9:B11)</f>
        <v>600</v>
      </c>
      <c r="C12" s="20">
        <f>SUM(C9:C11)</f>
        <v>252</v>
      </c>
      <c r="D12" s="21">
        <f>SUM(D9:D11)</f>
        <v>0</v>
      </c>
      <c r="E12" s="21">
        <f>SUM(E9:E11)</f>
        <v>0</v>
      </c>
      <c r="F12" s="21">
        <f>SUM(F9:F11)</f>
        <v>0</v>
      </c>
    </row>
    <row r="13" spans="1:6">
      <c r="A13" s="27" t="s">
        <v>16</v>
      </c>
      <c r="B13" s="28">
        <v>200</v>
      </c>
      <c r="C13" s="28">
        <v>84</v>
      </c>
      <c r="D13" s="28">
        <v>888</v>
      </c>
      <c r="E13" s="29">
        <f>D13*E4</f>
        <v>294.81600000000003</v>
      </c>
      <c r="F13" s="29">
        <f>E13-C13</f>
        <v>210.81600000000003</v>
      </c>
    </row>
    <row r="14" spans="1:6">
      <c r="A14" s="30"/>
      <c r="B14" s="31"/>
      <c r="C14" s="31"/>
      <c r="D14" s="31"/>
      <c r="E14" s="32"/>
      <c r="F14" s="32"/>
    </row>
    <row r="15" spans="1:6">
      <c r="A15" s="33"/>
      <c r="B15" s="34"/>
      <c r="C15" s="34"/>
      <c r="D15" s="34"/>
      <c r="E15" s="35"/>
      <c r="F15" s="35"/>
    </row>
    <row r="16" spans="1:6">
      <c r="A16" s="27" t="s">
        <v>17</v>
      </c>
      <c r="B16" s="28">
        <v>200</v>
      </c>
      <c r="C16" s="28">
        <v>84</v>
      </c>
      <c r="D16" s="28">
        <v>888</v>
      </c>
      <c r="E16" s="36">
        <f>D16*E4</f>
        <v>294.81600000000003</v>
      </c>
      <c r="F16" s="29">
        <f>E16-C16</f>
        <v>210.81600000000003</v>
      </c>
    </row>
    <row r="17" spans="1:6">
      <c r="A17" s="30"/>
      <c r="B17" s="31"/>
      <c r="C17" s="31"/>
      <c r="D17" s="31"/>
      <c r="E17" s="37"/>
      <c r="F17" s="32"/>
    </row>
    <row r="18" spans="1:6">
      <c r="A18" s="33"/>
      <c r="B18" s="34"/>
      <c r="C18" s="34"/>
      <c r="D18" s="34"/>
      <c r="E18" s="38"/>
      <c r="F18" s="35"/>
    </row>
    <row r="19" spans="1:6">
      <c r="A19" s="27" t="s">
        <v>18</v>
      </c>
      <c r="B19" s="28">
        <v>200</v>
      </c>
      <c r="C19" s="28">
        <v>84</v>
      </c>
      <c r="D19" s="28">
        <v>888</v>
      </c>
      <c r="E19" s="29">
        <f>D19*E4</f>
        <v>294.81600000000003</v>
      </c>
      <c r="F19" s="29">
        <f>E19-C19</f>
        <v>210.81600000000003</v>
      </c>
    </row>
    <row r="20" spans="1:6">
      <c r="A20" s="33"/>
      <c r="B20" s="34"/>
      <c r="C20" s="34"/>
      <c r="D20" s="34"/>
      <c r="E20" s="35"/>
      <c r="F20" s="35"/>
    </row>
    <row r="21" spans="1:6" ht="25.5">
      <c r="A21" s="19" t="s">
        <v>19</v>
      </c>
      <c r="B21" s="20">
        <f>SUM(B13:B19)</f>
        <v>600</v>
      </c>
      <c r="C21" s="20">
        <f>SUM(C13:C19)</f>
        <v>252</v>
      </c>
      <c r="D21" s="39">
        <f>SUM(D13:D19)</f>
        <v>2664</v>
      </c>
      <c r="E21" s="21">
        <f>D21*E4</f>
        <v>884.44800000000009</v>
      </c>
      <c r="F21" s="21">
        <f>SUM(F13:F20)</f>
        <v>632.44800000000009</v>
      </c>
    </row>
    <row r="22" spans="1:6">
      <c r="A22" s="27" t="s">
        <v>20</v>
      </c>
      <c r="B22" s="28">
        <v>200</v>
      </c>
      <c r="C22" s="28">
        <v>84</v>
      </c>
      <c r="D22" s="29">
        <v>907</v>
      </c>
      <c r="E22" s="29">
        <f>D22*E4</f>
        <v>301.12400000000002</v>
      </c>
      <c r="F22" s="29">
        <f>E22-C22</f>
        <v>217.12400000000002</v>
      </c>
    </row>
    <row r="23" spans="1:6">
      <c r="A23" s="30"/>
      <c r="B23" s="31"/>
      <c r="C23" s="31"/>
      <c r="D23" s="32"/>
      <c r="E23" s="32"/>
      <c r="F23" s="32"/>
    </row>
    <row r="24" spans="1:6">
      <c r="A24" s="33"/>
      <c r="B24" s="34"/>
      <c r="C24" s="34"/>
      <c r="D24" s="35"/>
      <c r="E24" s="35"/>
      <c r="F24" s="35"/>
    </row>
    <row r="25" spans="1:6">
      <c r="A25" s="27" t="s">
        <v>21</v>
      </c>
      <c r="B25" s="28">
        <v>200</v>
      </c>
      <c r="C25" s="28">
        <v>84</v>
      </c>
      <c r="D25" s="28">
        <v>907</v>
      </c>
      <c r="E25" s="29">
        <f>D25*E4</f>
        <v>301.12400000000002</v>
      </c>
      <c r="F25" s="29">
        <f>E25-C25</f>
        <v>217.12400000000002</v>
      </c>
    </row>
    <row r="26" spans="1:6">
      <c r="A26" s="30"/>
      <c r="B26" s="31"/>
      <c r="C26" s="31"/>
      <c r="D26" s="31"/>
      <c r="E26" s="32"/>
      <c r="F26" s="32"/>
    </row>
    <row r="27" spans="1:6">
      <c r="A27" s="30"/>
      <c r="B27" s="31"/>
      <c r="C27" s="31"/>
      <c r="D27" s="31"/>
      <c r="E27" s="32"/>
      <c r="F27" s="32"/>
    </row>
    <row r="28" spans="1:6">
      <c r="A28" s="33"/>
      <c r="B28" s="34"/>
      <c r="C28" s="34"/>
      <c r="D28" s="34"/>
      <c r="E28" s="35"/>
      <c r="F28" s="35"/>
    </row>
    <row r="29" spans="1:6">
      <c r="A29" s="27" t="s">
        <v>22</v>
      </c>
      <c r="B29" s="28">
        <v>200</v>
      </c>
      <c r="C29" s="28">
        <v>84</v>
      </c>
      <c r="D29" s="28">
        <v>922</v>
      </c>
      <c r="E29" s="29">
        <f>D29*E4</f>
        <v>306.10400000000004</v>
      </c>
      <c r="F29" s="29">
        <f>E29-C29</f>
        <v>222.10400000000004</v>
      </c>
    </row>
    <row r="30" spans="1:6">
      <c r="A30" s="33"/>
      <c r="B30" s="34"/>
      <c r="C30" s="34"/>
      <c r="D30" s="34"/>
      <c r="E30" s="35"/>
      <c r="F30" s="35"/>
    </row>
    <row r="31" spans="1:6" ht="25.5">
      <c r="A31" s="19" t="s">
        <v>23</v>
      </c>
      <c r="B31" s="20">
        <f>SUM(B22:B29)</f>
        <v>600</v>
      </c>
      <c r="C31" s="20">
        <f>SUM(C22:C29)</f>
        <v>252</v>
      </c>
      <c r="D31" s="21">
        <f>SUM(D22:D30)</f>
        <v>2736</v>
      </c>
      <c r="E31" s="21">
        <f>SUM(E22:E29)</f>
        <v>908.35200000000009</v>
      </c>
      <c r="F31" s="21">
        <f>SUM(F22:F29)</f>
        <v>656.35200000000009</v>
      </c>
    </row>
    <row r="32" spans="1:6">
      <c r="A32" s="40" t="s">
        <v>24</v>
      </c>
      <c r="B32" s="41">
        <f>B31+B21+B12+B8</f>
        <v>2400</v>
      </c>
      <c r="C32" s="41">
        <f>B32*C4</f>
        <v>1008</v>
      </c>
      <c r="D32" s="42">
        <f>D31+D21</f>
        <v>5400</v>
      </c>
      <c r="E32" s="42">
        <f>E31+E21</f>
        <v>1792.8000000000002</v>
      </c>
      <c r="F32" s="42">
        <f>F31+F21</f>
        <v>1288.8000000000002</v>
      </c>
    </row>
    <row r="33" spans="1:6">
      <c r="A33" s="43"/>
      <c r="B33" s="44"/>
      <c r="C33" s="44"/>
      <c r="D33" s="45"/>
      <c r="E33" s="45"/>
      <c r="F33" s="45"/>
    </row>
    <row r="35" spans="1:6">
      <c r="A35" s="46" t="s">
        <v>25</v>
      </c>
      <c r="B35" s="47"/>
      <c r="C35" s="47"/>
      <c r="D35" s="47"/>
      <c r="E35" s="47"/>
      <c r="F35" s="47"/>
    </row>
    <row r="36" spans="1:6">
      <c r="A36" s="1" t="s">
        <v>0</v>
      </c>
      <c r="B36" s="2" t="s">
        <v>1</v>
      </c>
      <c r="C36" s="3"/>
      <c r="D36" s="3"/>
      <c r="E36" s="3"/>
      <c r="F36" s="3"/>
    </row>
    <row r="37" spans="1:6">
      <c r="A37" s="4"/>
      <c r="B37" s="5" t="s">
        <v>26</v>
      </c>
      <c r="C37" s="5" t="s">
        <v>27</v>
      </c>
      <c r="D37" s="6" t="s">
        <v>4</v>
      </c>
      <c r="E37" s="7"/>
      <c r="F37" s="8"/>
    </row>
    <row r="38" spans="1:6">
      <c r="A38" s="4"/>
      <c r="B38" s="5"/>
      <c r="C38" s="5"/>
      <c r="D38" s="1" t="s">
        <v>5</v>
      </c>
      <c r="E38" s="9" t="s">
        <v>6</v>
      </c>
      <c r="F38" s="10" t="s">
        <v>7</v>
      </c>
    </row>
    <row r="39" spans="1:6">
      <c r="A39" s="11"/>
      <c r="B39" s="5"/>
      <c r="C39" s="12">
        <v>0.43</v>
      </c>
      <c r="D39" s="13"/>
      <c r="E39" s="14">
        <v>0.34699999999999998</v>
      </c>
      <c r="F39" s="15"/>
    </row>
    <row r="40" spans="1:6">
      <c r="A40" s="48" t="s">
        <v>8</v>
      </c>
      <c r="B40" s="17">
        <v>200</v>
      </c>
      <c r="C40" s="17">
        <f>B40*$C$39</f>
        <v>86</v>
      </c>
      <c r="D40" s="17">
        <v>941</v>
      </c>
      <c r="E40" s="49">
        <f>D40*$E$39</f>
        <v>326.52699999999999</v>
      </c>
      <c r="F40" s="49">
        <f>E40</f>
        <v>326.52699999999999</v>
      </c>
    </row>
    <row r="41" spans="1:6">
      <c r="A41" s="48" t="s">
        <v>9</v>
      </c>
      <c r="B41" s="17">
        <v>200</v>
      </c>
      <c r="C41" s="17">
        <f t="shared" ref="C41:C51" si="1">B41*$C$39</f>
        <v>86</v>
      </c>
      <c r="D41" s="17">
        <v>941</v>
      </c>
      <c r="E41" s="49">
        <f t="shared" ref="E41:E51" si="2">D41*$E$39</f>
        <v>326.52699999999999</v>
      </c>
      <c r="F41" s="49">
        <f t="shared" ref="F41:F51" si="3">E41</f>
        <v>326.52699999999999</v>
      </c>
    </row>
    <row r="42" spans="1:6">
      <c r="A42" s="48" t="s">
        <v>10</v>
      </c>
      <c r="B42" s="17">
        <v>200</v>
      </c>
      <c r="C42" s="17">
        <f t="shared" si="1"/>
        <v>86</v>
      </c>
      <c r="D42" s="17">
        <v>941</v>
      </c>
      <c r="E42" s="49">
        <f t="shared" si="2"/>
        <v>326.52699999999999</v>
      </c>
      <c r="F42" s="49">
        <f t="shared" si="3"/>
        <v>326.52699999999999</v>
      </c>
    </row>
    <row r="43" spans="1:6">
      <c r="A43" s="48" t="s">
        <v>12</v>
      </c>
      <c r="B43" s="17">
        <v>200</v>
      </c>
      <c r="C43" s="17">
        <f t="shared" si="1"/>
        <v>86</v>
      </c>
      <c r="D43" s="17">
        <v>960</v>
      </c>
      <c r="E43" s="49">
        <f t="shared" si="2"/>
        <v>333.12</v>
      </c>
      <c r="F43" s="49">
        <f t="shared" si="3"/>
        <v>333.12</v>
      </c>
    </row>
    <row r="44" spans="1:6">
      <c r="A44" s="48" t="s">
        <v>13</v>
      </c>
      <c r="B44" s="17">
        <v>200</v>
      </c>
      <c r="C44" s="17">
        <f t="shared" si="1"/>
        <v>86</v>
      </c>
      <c r="D44" s="17">
        <v>960</v>
      </c>
      <c r="E44" s="49">
        <f t="shared" si="2"/>
        <v>333.12</v>
      </c>
      <c r="F44" s="49">
        <f t="shared" si="3"/>
        <v>333.12</v>
      </c>
    </row>
    <row r="45" spans="1:6">
      <c r="A45" s="48" t="s">
        <v>14</v>
      </c>
      <c r="B45" s="17">
        <v>200</v>
      </c>
      <c r="C45" s="17">
        <f t="shared" si="1"/>
        <v>86</v>
      </c>
      <c r="D45" s="17">
        <v>960</v>
      </c>
      <c r="E45" s="49">
        <f t="shared" si="2"/>
        <v>333.12</v>
      </c>
      <c r="F45" s="49">
        <f t="shared" si="3"/>
        <v>333.12</v>
      </c>
    </row>
    <row r="46" spans="1:6">
      <c r="A46" s="48" t="s">
        <v>16</v>
      </c>
      <c r="B46" s="17">
        <v>200</v>
      </c>
      <c r="C46" s="17">
        <f t="shared" si="1"/>
        <v>86</v>
      </c>
      <c r="D46" s="17">
        <v>960</v>
      </c>
      <c r="E46" s="49">
        <f t="shared" si="2"/>
        <v>333.12</v>
      </c>
      <c r="F46" s="49">
        <f t="shared" si="3"/>
        <v>333.12</v>
      </c>
    </row>
    <row r="47" spans="1:6">
      <c r="A47" s="48" t="s">
        <v>17</v>
      </c>
      <c r="B47" s="17">
        <v>200</v>
      </c>
      <c r="C47" s="17">
        <f t="shared" si="1"/>
        <v>86</v>
      </c>
      <c r="D47" s="17">
        <v>960</v>
      </c>
      <c r="E47" s="49">
        <f t="shared" si="2"/>
        <v>333.12</v>
      </c>
      <c r="F47" s="49">
        <f t="shared" si="3"/>
        <v>333.12</v>
      </c>
    </row>
    <row r="48" spans="1:6">
      <c r="A48" s="48" t="s">
        <v>18</v>
      </c>
      <c r="B48" s="17">
        <v>200</v>
      </c>
      <c r="C48" s="17">
        <f t="shared" si="1"/>
        <v>86</v>
      </c>
      <c r="D48" s="17">
        <v>960</v>
      </c>
      <c r="E48" s="49">
        <f t="shared" si="2"/>
        <v>333.12</v>
      </c>
      <c r="F48" s="49">
        <f t="shared" si="3"/>
        <v>333.12</v>
      </c>
    </row>
    <row r="49" spans="1:6">
      <c r="A49" s="48" t="s">
        <v>20</v>
      </c>
      <c r="B49" s="17">
        <v>200</v>
      </c>
      <c r="C49" s="17">
        <f t="shared" si="1"/>
        <v>86</v>
      </c>
      <c r="D49" s="17">
        <v>985</v>
      </c>
      <c r="E49" s="49">
        <f t="shared" si="2"/>
        <v>341.79499999999996</v>
      </c>
      <c r="F49" s="49">
        <f t="shared" si="3"/>
        <v>341.79499999999996</v>
      </c>
    </row>
    <row r="50" spans="1:6">
      <c r="A50" s="48" t="s">
        <v>21</v>
      </c>
      <c r="B50" s="17">
        <v>200</v>
      </c>
      <c r="C50" s="17">
        <f t="shared" si="1"/>
        <v>86</v>
      </c>
      <c r="D50" s="17">
        <v>985</v>
      </c>
      <c r="E50" s="49">
        <f t="shared" si="2"/>
        <v>341.79499999999996</v>
      </c>
      <c r="F50" s="49">
        <f t="shared" si="3"/>
        <v>341.79499999999996</v>
      </c>
    </row>
    <row r="51" spans="1:6">
      <c r="A51" s="48" t="s">
        <v>22</v>
      </c>
      <c r="B51" s="17">
        <v>200</v>
      </c>
      <c r="C51" s="17">
        <f t="shared" si="1"/>
        <v>86</v>
      </c>
      <c r="D51" s="17">
        <v>1004</v>
      </c>
      <c r="E51" s="49">
        <f t="shared" si="2"/>
        <v>348.38799999999998</v>
      </c>
      <c r="F51" s="49">
        <f t="shared" si="3"/>
        <v>348.38799999999998</v>
      </c>
    </row>
    <row r="52" spans="1:6" ht="26.25">
      <c r="A52" s="50" t="s">
        <v>28</v>
      </c>
      <c r="B52" s="49">
        <f>SUM(B40:B51)</f>
        <v>2400</v>
      </c>
      <c r="C52" s="49">
        <f t="shared" ref="C52:F52" si="4">SUM(C40:C51)</f>
        <v>1032</v>
      </c>
      <c r="D52" s="49">
        <f t="shared" si="4"/>
        <v>11557</v>
      </c>
      <c r="E52" s="49">
        <f t="shared" si="4"/>
        <v>4010.2789999999995</v>
      </c>
      <c r="F52" s="49">
        <f t="shared" si="4"/>
        <v>4010.2789999999995</v>
      </c>
    </row>
  </sheetData>
  <mergeCells count="57">
    <mergeCell ref="A35:F35"/>
    <mergeCell ref="A36:A39"/>
    <mergeCell ref="B36:F36"/>
    <mergeCell ref="B37:B39"/>
    <mergeCell ref="C37:C38"/>
    <mergeCell ref="D37:F37"/>
    <mergeCell ref="D38:D39"/>
    <mergeCell ref="F38:F39"/>
    <mergeCell ref="A32:A33"/>
    <mergeCell ref="B32:B33"/>
    <mergeCell ref="C32:C33"/>
    <mergeCell ref="D32:D33"/>
    <mergeCell ref="E32:E33"/>
    <mergeCell ref="F32:F33"/>
    <mergeCell ref="A29:A30"/>
    <mergeCell ref="B29:B30"/>
    <mergeCell ref="C29:C30"/>
    <mergeCell ref="D29:D30"/>
    <mergeCell ref="E29:E30"/>
    <mergeCell ref="F29:F30"/>
    <mergeCell ref="A25:A28"/>
    <mergeCell ref="B25:B28"/>
    <mergeCell ref="C25:C28"/>
    <mergeCell ref="D25:D28"/>
    <mergeCell ref="E25:E28"/>
    <mergeCell ref="F25:F28"/>
    <mergeCell ref="A22:A24"/>
    <mergeCell ref="B22:B24"/>
    <mergeCell ref="C22:C24"/>
    <mergeCell ref="D22:D24"/>
    <mergeCell ref="E22:E24"/>
    <mergeCell ref="F22:F24"/>
    <mergeCell ref="A19:A20"/>
    <mergeCell ref="B19:B20"/>
    <mergeCell ref="C19:C20"/>
    <mergeCell ref="D19:D20"/>
    <mergeCell ref="E19:E20"/>
    <mergeCell ref="F19:F20"/>
    <mergeCell ref="A16:A18"/>
    <mergeCell ref="B16:B18"/>
    <mergeCell ref="C16:C18"/>
    <mergeCell ref="D16:D18"/>
    <mergeCell ref="E16:E18"/>
    <mergeCell ref="F16:F18"/>
    <mergeCell ref="A13:A15"/>
    <mergeCell ref="B13:B15"/>
    <mergeCell ref="C13:C15"/>
    <mergeCell ref="D13:D15"/>
    <mergeCell ref="E13:E15"/>
    <mergeCell ref="F13:F15"/>
    <mergeCell ref="A1:A4"/>
    <mergeCell ref="B1:F1"/>
    <mergeCell ref="B2:B4"/>
    <mergeCell ref="C2:C3"/>
    <mergeCell ref="D2:F2"/>
    <mergeCell ref="D3:D4"/>
    <mergeCell ref="F3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SamLab.ws</dc:creator>
  <cp:lastModifiedBy>SamLab.ws</cp:lastModifiedBy>
  <dcterms:created xsi:type="dcterms:W3CDTF">2011-03-28T13:00:11Z</dcterms:created>
  <dcterms:modified xsi:type="dcterms:W3CDTF">2011-03-28T13:00:35Z</dcterms:modified>
</cp:coreProperties>
</file>