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/>
  </bookViews>
  <sheets>
    <sheet name="Лист1 (3)" sheetId="5" r:id="rId1"/>
    <sheet name="Лист1 (2)" sheetId="4" r:id="rId2"/>
    <sheet name="Лист1" sheetId="1" r:id="rId3"/>
    <sheet name="Лист2" sheetId="2" r:id="rId4"/>
    <sheet name="Лист3" sheetId="3" r:id="rId5"/>
  </sheets>
  <calcPr calcId="124519"/>
</workbook>
</file>

<file path=xl/calcChain.xml><?xml version="1.0" encoding="utf-8"?>
<calcChain xmlns="http://schemas.openxmlformats.org/spreadsheetml/2006/main">
  <c r="D11" i="5"/>
  <c r="E27"/>
  <c r="F27"/>
  <c r="F28"/>
  <c r="F33"/>
  <c r="F32"/>
  <c r="F31"/>
  <c r="F25"/>
  <c r="E25"/>
  <c r="F9"/>
  <c r="E33"/>
  <c r="E32"/>
  <c r="E31"/>
  <c r="E30"/>
  <c r="E29"/>
  <c r="E28"/>
  <c r="C25"/>
  <c r="B25"/>
  <c r="E24"/>
  <c r="E23"/>
  <c r="C15"/>
  <c r="C9"/>
  <c r="C27" s="1"/>
  <c r="C20"/>
  <c r="C23" s="1"/>
  <c r="C24" s="1"/>
  <c r="C33" s="1"/>
  <c r="D20"/>
  <c r="D23" s="1"/>
  <c r="D24" s="1"/>
  <c r="E20"/>
  <c r="F20"/>
  <c r="F23" s="1"/>
  <c r="F24" s="1"/>
  <c r="B20"/>
  <c r="B31" s="1"/>
  <c r="D15"/>
  <c r="E15"/>
  <c r="B9"/>
  <c r="B27" s="1"/>
  <c r="B28" s="1"/>
  <c r="F44" i="4"/>
  <c r="B30"/>
  <c r="B31" s="1"/>
  <c r="F30"/>
  <c r="F31" s="1"/>
  <c r="E30"/>
  <c r="E31" s="1"/>
  <c r="D30"/>
  <c r="D31" s="1"/>
  <c r="C30"/>
  <c r="C31" s="1"/>
  <c r="F8"/>
  <c r="C8"/>
  <c r="B8"/>
  <c r="E29" i="1"/>
  <c r="E17"/>
  <c r="E28"/>
  <c r="C8"/>
  <c r="B8"/>
  <c r="F29"/>
  <c r="D29"/>
  <c r="C29"/>
  <c r="D10"/>
  <c r="C28"/>
  <c r="D28"/>
  <c r="F28"/>
  <c r="B28"/>
  <c r="B29" s="1"/>
  <c r="C27"/>
  <c r="D27"/>
  <c r="E27"/>
  <c r="F27"/>
  <c r="B27"/>
  <c r="C24"/>
  <c r="D24"/>
  <c r="E24"/>
  <c r="F24"/>
  <c r="B24"/>
  <c r="F8"/>
  <c r="E16" i="5" l="1"/>
  <c r="D27"/>
  <c r="C28"/>
  <c r="C29"/>
  <c r="C30" s="1"/>
  <c r="B23"/>
  <c r="B24" s="1"/>
  <c r="B33" s="1"/>
  <c r="E13" i="4"/>
  <c r="E17" s="1"/>
  <c r="E32" s="1"/>
  <c r="F32"/>
  <c r="C32"/>
  <c r="B32"/>
  <c r="D10"/>
  <c r="D32" s="1"/>
  <c r="E13" i="5" l="1"/>
  <c r="C31"/>
  <c r="C32" s="1"/>
  <c r="D25"/>
  <c r="D33" s="1"/>
  <c r="D28"/>
  <c r="D29"/>
  <c r="D30" l="1"/>
  <c r="D31"/>
  <c r="D32" s="1"/>
</calcChain>
</file>

<file path=xl/sharedStrings.xml><?xml version="1.0" encoding="utf-8"?>
<sst xmlns="http://schemas.openxmlformats.org/spreadsheetml/2006/main" count="169" uniqueCount="75">
  <si>
    <t xml:space="preserve">Наименование показателей </t>
  </si>
  <si>
    <t>Предприятие</t>
  </si>
  <si>
    <t>Предприниматель</t>
  </si>
  <si>
    <t xml:space="preserve">Ед.налог - 10% </t>
  </si>
  <si>
    <t>Ед. налог - 6 %</t>
  </si>
  <si>
    <t>Общая система 25%</t>
  </si>
  <si>
    <t>Общ. Система</t>
  </si>
  <si>
    <t xml:space="preserve">Единый налог </t>
  </si>
  <si>
    <t>Ограничение дохода, тыс.грн</t>
  </si>
  <si>
    <t>-</t>
  </si>
  <si>
    <t>Ограничение численности наемных лиц, чел</t>
  </si>
  <si>
    <t>Доход за квартал (без НДС), тыс грн</t>
  </si>
  <si>
    <t>Налоги: </t>
  </si>
  <si>
    <t>Единый налог 43%,.грн</t>
  </si>
  <si>
    <t>- </t>
  </si>
  <si>
    <t>100,000*10%*43%</t>
  </si>
  <si>
    <t> 100,000*6%*43%</t>
  </si>
  <si>
    <t>200*43%*3</t>
  </si>
  <si>
    <t xml:space="preserve">Налог на прибыль, тыс грн </t>
  </si>
  <si>
    <t>36,000*25%</t>
  </si>
  <si>
    <t>НДФЛ с чистого  дохода, тыс.грн</t>
  </si>
  <si>
    <t>ЕСВ  (для предпринимателей), тыс.грн</t>
  </si>
  <si>
    <t>Расходы:</t>
  </si>
  <si>
    <t>2. ЕСВ (40%) , тыс грн.</t>
  </si>
  <si>
    <t>3. Материальные расходы, тыс грн</t>
  </si>
  <si>
    <t>Итого валовый расход, тыс.грн</t>
  </si>
  <si>
    <t>Прибыль (чистый доход), тыс.грн.</t>
  </si>
  <si>
    <t>Чистая прибыль (прибыль (чист.доход) - налог), тыс.грн</t>
  </si>
  <si>
    <t>Налоговая нагрузка, %</t>
  </si>
  <si>
    <t>1. Зарплата (5 чел*1200грн),  грн</t>
  </si>
  <si>
    <t>4. Нематериальные расходы, тыс грн</t>
  </si>
  <si>
    <t>1000*34,7%*</t>
  </si>
  <si>
    <t>13990*25%</t>
  </si>
  <si>
    <t>месяц</t>
  </si>
  <si>
    <t>производство</t>
  </si>
  <si>
    <t>ндс нагрузка 2%</t>
  </si>
  <si>
    <t>Сумма налогов  (без НДС)</t>
  </si>
  <si>
    <t>Сумма налогов ( с НДС)</t>
  </si>
  <si>
    <t>Налоговая нагрузка, % (без НДС)</t>
  </si>
  <si>
    <t>Налоговая нагрузка, % с НДС</t>
  </si>
  <si>
    <t>Налоговая нагрузка с ЕСВ</t>
  </si>
  <si>
    <t>Расчет НДФЛ</t>
  </si>
  <si>
    <t>% рентабельности</t>
  </si>
  <si>
    <t>60,000*10%*43%</t>
  </si>
  <si>
    <t> 60,000*6%*43%</t>
  </si>
  <si>
    <t>НДС нагрузка 2%</t>
  </si>
  <si>
    <t>2. ЕСВ (40%) , грн.</t>
  </si>
  <si>
    <t>3. Материальные расходы, грн</t>
  </si>
  <si>
    <t>4. Нематериальные расходы, грн</t>
  </si>
  <si>
    <t>Итого валовый расход, грн</t>
  </si>
  <si>
    <t>Ед.налог</t>
  </si>
  <si>
    <t>Ед. налог</t>
  </si>
  <si>
    <t xml:space="preserve">Общая система </t>
  </si>
  <si>
    <t>Доход за месяц (без НДС), грн</t>
  </si>
  <si>
    <t>200*43%</t>
  </si>
  <si>
    <t>Прибыль (чистый доход), грн.</t>
  </si>
  <si>
    <t>Чистая прибыль (прибыль (чист.доход) - налоги), грн</t>
  </si>
  <si>
    <t>Сумма налогов ( с НДС, без ЕСВ)</t>
  </si>
  <si>
    <t>15%;17%</t>
  </si>
  <si>
    <t>13900*34,7%</t>
  </si>
  <si>
    <t>ЕСВ  (для предпринимателей), грн</t>
  </si>
  <si>
    <t>НДФЛ, грн</t>
  </si>
  <si>
    <t>(13900-4823)*15%</t>
  </si>
  <si>
    <t>(13900-2580)</t>
  </si>
  <si>
    <t>(13900-1548-1200)</t>
  </si>
  <si>
    <t>(13900-3475-1200)</t>
  </si>
  <si>
    <t>Сумма налогов  (без НДС, без ЕСВ с з/пл)</t>
  </si>
  <si>
    <t>Налоговая нагрузка, % (без НДС, без ЕСВ с з/пл)</t>
  </si>
  <si>
    <t>1000*34,7%</t>
  </si>
  <si>
    <t>(13900-86-347)</t>
  </si>
  <si>
    <t>Сумма налогов с НДС , с ЕСВ с з/пл</t>
  </si>
  <si>
    <t>Налоговая нагрузка с ЕСВ с з/пл</t>
  </si>
  <si>
    <t>(13900-1362-1200-        -4823)</t>
  </si>
  <si>
    <t>13900*23%</t>
  </si>
  <si>
    <t>НАЛОГООБЛОЖЕНИЕ ЗА МЕСЯЦ (производство) (по состоянию на 01 апреля 2011 года)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</si>
</sst>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6" fillId="0" borderId="5" xfId="0" applyFont="1" applyBorder="1" applyAlignment="1">
      <alignment horizontal="center" wrapText="1"/>
    </xf>
    <xf numFmtId="0" fontId="7" fillId="0" borderId="7" xfId="0" applyFont="1" applyBorder="1" applyAlignment="1">
      <alignment wrapText="1"/>
    </xf>
    <xf numFmtId="0" fontId="8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0" fillId="0" borderId="9" xfId="0" applyBorder="1"/>
    <xf numFmtId="0" fontId="4" fillId="0" borderId="9" xfId="0" applyFont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0" fillId="0" borderId="0" xfId="0" applyFill="1" applyBorder="1"/>
    <xf numFmtId="0" fontId="9" fillId="0" borderId="9" xfId="0" applyFont="1" applyBorder="1"/>
    <xf numFmtId="0" fontId="10" fillId="0" borderId="9" xfId="0" applyFont="1" applyFill="1" applyBorder="1" applyAlignment="1">
      <alignment horizontal="center" wrapText="1"/>
    </xf>
    <xf numFmtId="0" fontId="1" fillId="0" borderId="0" xfId="0" applyFont="1"/>
    <xf numFmtId="0" fontId="2" fillId="0" borderId="9" xfId="0" applyFont="1" applyBorder="1" applyAlignment="1">
      <alignment horizontal="center" wrapText="1"/>
    </xf>
    <xf numFmtId="0" fontId="3" fillId="0" borderId="0" xfId="0" applyFont="1"/>
    <xf numFmtId="0" fontId="3" fillId="0" borderId="9" xfId="0" applyFont="1" applyBorder="1"/>
    <xf numFmtId="0" fontId="11" fillId="0" borderId="9" xfId="0" applyFont="1" applyBorder="1"/>
    <xf numFmtId="0" fontId="11" fillId="0" borderId="0" xfId="0" applyFont="1"/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wrapText="1"/>
    </xf>
    <xf numFmtId="9" fontId="2" fillId="0" borderId="9" xfId="0" applyNumberFormat="1" applyFont="1" applyBorder="1" applyAlignment="1">
      <alignment horizontal="center" wrapText="1"/>
    </xf>
    <xf numFmtId="2" fontId="11" fillId="0" borderId="9" xfId="0" applyNumberFormat="1" applyFont="1" applyBorder="1" applyAlignment="1">
      <alignment horizontal="center" vertical="center"/>
    </xf>
    <xf numFmtId="2" fontId="10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1" fontId="3" fillId="0" borderId="9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abSelected="1" workbookViewId="0">
      <selection activeCell="D12" sqref="D12"/>
    </sheetView>
  </sheetViews>
  <sheetFormatPr defaultRowHeight="15"/>
  <cols>
    <col min="1" max="1" width="33.5703125" style="22" customWidth="1"/>
    <col min="2" max="2" width="24.28515625" style="22" customWidth="1"/>
    <col min="3" max="3" width="20.140625" style="22" customWidth="1"/>
    <col min="4" max="4" width="18.140625" style="22" customWidth="1"/>
    <col min="5" max="5" width="19.28515625" style="22" customWidth="1"/>
    <col min="6" max="6" width="18.28515625" style="22" customWidth="1"/>
    <col min="7" max="16384" width="9.140625" style="22"/>
  </cols>
  <sheetData>
    <row r="1" spans="1:6">
      <c r="A1" s="54" t="s">
        <v>74</v>
      </c>
      <c r="B1" s="54"/>
      <c r="C1" s="54"/>
      <c r="D1" s="54"/>
      <c r="E1" s="54"/>
      <c r="F1" s="54"/>
    </row>
    <row r="2" spans="1:6" ht="16.5" customHeight="1">
      <c r="A2" s="52" t="s">
        <v>0</v>
      </c>
      <c r="B2" s="55" t="s">
        <v>1</v>
      </c>
      <c r="C2" s="55"/>
      <c r="D2" s="55"/>
      <c r="E2" s="55" t="s">
        <v>2</v>
      </c>
      <c r="F2" s="55"/>
    </row>
    <row r="3" spans="1:6">
      <c r="A3" s="57"/>
      <c r="B3" s="21" t="s">
        <v>50</v>
      </c>
      <c r="C3" s="21" t="s">
        <v>51</v>
      </c>
      <c r="D3" s="21" t="s">
        <v>52</v>
      </c>
      <c r="E3" s="21" t="s">
        <v>6</v>
      </c>
      <c r="F3" s="21" t="s">
        <v>7</v>
      </c>
    </row>
    <row r="4" spans="1:6">
      <c r="A4" s="53"/>
      <c r="B4" s="37">
        <v>0.1</v>
      </c>
      <c r="C4" s="37">
        <v>0.06</v>
      </c>
      <c r="D4" s="37">
        <v>0.23</v>
      </c>
      <c r="E4" s="21" t="s">
        <v>58</v>
      </c>
      <c r="F4" s="21">
        <v>200</v>
      </c>
    </row>
    <row r="5" spans="1:6">
      <c r="A5" s="26" t="s">
        <v>8</v>
      </c>
      <c r="B5" s="27">
        <v>1000000</v>
      </c>
      <c r="C5" s="27">
        <v>1000000</v>
      </c>
      <c r="D5" s="27" t="s">
        <v>9</v>
      </c>
      <c r="E5" s="27" t="s">
        <v>9</v>
      </c>
      <c r="F5" s="27">
        <v>500000</v>
      </c>
    </row>
    <row r="6" spans="1:6" ht="29.25" customHeight="1">
      <c r="A6" s="26" t="s">
        <v>10</v>
      </c>
      <c r="B6" s="27">
        <v>50</v>
      </c>
      <c r="C6" s="27">
        <v>50</v>
      </c>
      <c r="D6" s="27" t="s">
        <v>9</v>
      </c>
      <c r="E6" s="27" t="s">
        <v>9</v>
      </c>
      <c r="F6" s="27">
        <v>10</v>
      </c>
    </row>
    <row r="7" spans="1:6">
      <c r="A7" s="28" t="s">
        <v>53</v>
      </c>
      <c r="B7" s="29">
        <v>60000</v>
      </c>
      <c r="C7" s="29">
        <v>60000</v>
      </c>
      <c r="D7" s="29">
        <v>60000</v>
      </c>
      <c r="E7" s="29">
        <v>60000</v>
      </c>
      <c r="F7" s="29">
        <v>60000</v>
      </c>
    </row>
    <row r="8" spans="1:6">
      <c r="A8" s="55" t="s">
        <v>12</v>
      </c>
      <c r="B8" s="55"/>
      <c r="C8" s="55"/>
      <c r="D8" s="55"/>
      <c r="E8" s="55"/>
      <c r="F8" s="55"/>
    </row>
    <row r="9" spans="1:6">
      <c r="A9" s="51" t="s">
        <v>13</v>
      </c>
      <c r="B9" s="15">
        <f>B7*B4*43%</f>
        <v>2580</v>
      </c>
      <c r="C9" s="15">
        <f>C7*C4*43%</f>
        <v>1548</v>
      </c>
      <c r="D9" s="56" t="s">
        <v>14</v>
      </c>
      <c r="E9" s="56" t="s">
        <v>9</v>
      </c>
      <c r="F9" s="15">
        <f>F4*43%</f>
        <v>86</v>
      </c>
    </row>
    <row r="10" spans="1:6" ht="14.25" customHeight="1">
      <c r="A10" s="51"/>
      <c r="B10" s="31" t="s">
        <v>43</v>
      </c>
      <c r="C10" s="31" t="s">
        <v>44</v>
      </c>
      <c r="D10" s="56"/>
      <c r="E10" s="56"/>
      <c r="F10" s="31" t="s">
        <v>54</v>
      </c>
    </row>
    <row r="11" spans="1:6">
      <c r="A11" s="51" t="s">
        <v>18</v>
      </c>
      <c r="B11" s="50" t="s">
        <v>14</v>
      </c>
      <c r="C11" s="50" t="s">
        <v>14</v>
      </c>
      <c r="D11" s="27">
        <f>D24*D4</f>
        <v>3197</v>
      </c>
      <c r="E11" s="50" t="s">
        <v>9</v>
      </c>
      <c r="F11" s="58" t="s">
        <v>9</v>
      </c>
    </row>
    <row r="12" spans="1:6" ht="16.5" customHeight="1">
      <c r="A12" s="51"/>
      <c r="B12" s="50"/>
      <c r="C12" s="50"/>
      <c r="D12" s="45" t="s">
        <v>73</v>
      </c>
      <c r="E12" s="50"/>
      <c r="F12" s="58"/>
    </row>
    <row r="13" spans="1:6">
      <c r="A13" s="51" t="s">
        <v>61</v>
      </c>
      <c r="B13" s="50" t="s">
        <v>9</v>
      </c>
      <c r="C13" s="50" t="s">
        <v>9</v>
      </c>
      <c r="D13" s="50" t="s">
        <v>9</v>
      </c>
      <c r="E13" s="42">
        <f>(E24-E16)*15%</f>
        <v>1361.5050000000001</v>
      </c>
      <c r="F13" s="50" t="s">
        <v>9</v>
      </c>
    </row>
    <row r="14" spans="1:6">
      <c r="A14" s="51"/>
      <c r="B14" s="50"/>
      <c r="C14" s="50"/>
      <c r="D14" s="50"/>
      <c r="E14" s="41" t="s">
        <v>62</v>
      </c>
      <c r="F14" s="50"/>
    </row>
    <row r="15" spans="1:6">
      <c r="A15" s="26" t="s">
        <v>45</v>
      </c>
      <c r="B15" s="15" t="s">
        <v>9</v>
      </c>
      <c r="C15" s="15">
        <f>C7*2%</f>
        <v>1200</v>
      </c>
      <c r="D15" s="15">
        <f t="shared" ref="D15:E15" si="0">D7*2%</f>
        <v>1200</v>
      </c>
      <c r="E15" s="15">
        <f t="shared" si="0"/>
        <v>1200</v>
      </c>
      <c r="F15" s="15" t="s">
        <v>9</v>
      </c>
    </row>
    <row r="16" spans="1:6">
      <c r="A16" s="51" t="s">
        <v>60</v>
      </c>
      <c r="B16" s="50" t="s">
        <v>9</v>
      </c>
      <c r="C16" s="50" t="s">
        <v>9</v>
      </c>
      <c r="D16" s="50" t="s">
        <v>9</v>
      </c>
      <c r="E16" s="46">
        <f>E24*34.7%</f>
        <v>4823.3</v>
      </c>
      <c r="F16" s="15">
        <v>347</v>
      </c>
    </row>
    <row r="17" spans="1:6" ht="15" customHeight="1">
      <c r="A17" s="51"/>
      <c r="B17" s="50"/>
      <c r="C17" s="50"/>
      <c r="D17" s="50"/>
      <c r="E17" s="40" t="s">
        <v>59</v>
      </c>
      <c r="F17" s="40" t="s">
        <v>68</v>
      </c>
    </row>
    <row r="18" spans="1:6">
      <c r="A18" s="55" t="s">
        <v>22</v>
      </c>
      <c r="B18" s="55"/>
      <c r="C18" s="55"/>
      <c r="D18" s="55"/>
      <c r="E18" s="55"/>
      <c r="F18" s="55"/>
    </row>
    <row r="19" spans="1:6">
      <c r="A19" s="26" t="s">
        <v>29</v>
      </c>
      <c r="B19" s="15">
        <v>6000</v>
      </c>
      <c r="C19" s="15">
        <v>6000</v>
      </c>
      <c r="D19" s="15">
        <v>6000</v>
      </c>
      <c r="E19" s="15">
        <v>6000</v>
      </c>
      <c r="F19" s="15">
        <v>6000</v>
      </c>
    </row>
    <row r="20" spans="1:6">
      <c r="A20" s="26" t="s">
        <v>46</v>
      </c>
      <c r="B20" s="15">
        <f>B19*40%</f>
        <v>2400</v>
      </c>
      <c r="C20" s="15">
        <f t="shared" ref="C20:F20" si="1">C19*40%</f>
        <v>2400</v>
      </c>
      <c r="D20" s="15">
        <f t="shared" si="1"/>
        <v>2400</v>
      </c>
      <c r="E20" s="15">
        <f t="shared" si="1"/>
        <v>2400</v>
      </c>
      <c r="F20" s="15">
        <f t="shared" si="1"/>
        <v>2400</v>
      </c>
    </row>
    <row r="21" spans="1:6">
      <c r="A21" s="26" t="s">
        <v>47</v>
      </c>
      <c r="B21" s="15">
        <v>22400</v>
      </c>
      <c r="C21" s="15">
        <v>22400</v>
      </c>
      <c r="D21" s="15">
        <v>22400</v>
      </c>
      <c r="E21" s="15">
        <v>22400</v>
      </c>
      <c r="F21" s="15">
        <v>22400</v>
      </c>
    </row>
    <row r="22" spans="1:6">
      <c r="A22" s="26" t="s">
        <v>48</v>
      </c>
      <c r="B22" s="15">
        <v>15300</v>
      </c>
      <c r="C22" s="15">
        <v>15300</v>
      </c>
      <c r="D22" s="15">
        <v>15300</v>
      </c>
      <c r="E22" s="15">
        <v>15300</v>
      </c>
      <c r="F22" s="15">
        <v>15300</v>
      </c>
    </row>
    <row r="23" spans="1:6">
      <c r="A23" s="28" t="s">
        <v>49</v>
      </c>
      <c r="B23" s="21">
        <f>SUM(B19:B22)</f>
        <v>46100</v>
      </c>
      <c r="C23" s="21">
        <f>SUM(C19:C22)</f>
        <v>46100</v>
      </c>
      <c r="D23" s="21">
        <f t="shared" ref="D23:F23" si="2">SUM(D19:D22)</f>
        <v>46100</v>
      </c>
      <c r="E23" s="21">
        <f>SUM(E19:E22)</f>
        <v>46100</v>
      </c>
      <c r="F23" s="21">
        <f t="shared" si="2"/>
        <v>46100</v>
      </c>
    </row>
    <row r="24" spans="1:6" ht="27.75" customHeight="1">
      <c r="A24" s="28" t="s">
        <v>55</v>
      </c>
      <c r="B24" s="29">
        <f>B7-B23</f>
        <v>13900</v>
      </c>
      <c r="C24" s="29">
        <f>C7-C23</f>
        <v>13900</v>
      </c>
      <c r="D24" s="29">
        <f>D7-D23</f>
        <v>13900</v>
      </c>
      <c r="E24" s="29">
        <f>E7-E23</f>
        <v>13900</v>
      </c>
      <c r="F24" s="29">
        <f>F7-F23</f>
        <v>13900</v>
      </c>
    </row>
    <row r="25" spans="1:6" ht="29.25" customHeight="1">
      <c r="A25" s="52" t="s">
        <v>56</v>
      </c>
      <c r="B25" s="21">
        <f>B24-B9</f>
        <v>11320</v>
      </c>
      <c r="C25" s="21">
        <f>C24-C9-C15</f>
        <v>11152</v>
      </c>
      <c r="D25" s="21">
        <f>ROUND(D24-D11-D15,0)</f>
        <v>9503</v>
      </c>
      <c r="E25" s="44">
        <f>ROUND(E24-E16-E15-E13,0)</f>
        <v>6515</v>
      </c>
      <c r="F25" s="44">
        <f>F24-F9-F16</f>
        <v>13467</v>
      </c>
    </row>
    <row r="26" spans="1:6" ht="30">
      <c r="A26" s="53"/>
      <c r="B26" s="15" t="s">
        <v>63</v>
      </c>
      <c r="C26" s="15" t="s">
        <v>64</v>
      </c>
      <c r="D26" s="15" t="s">
        <v>65</v>
      </c>
      <c r="E26" s="30" t="s">
        <v>72</v>
      </c>
      <c r="F26" s="27" t="s">
        <v>69</v>
      </c>
    </row>
    <row r="27" spans="1:6" ht="30">
      <c r="A27" s="48" t="s">
        <v>66</v>
      </c>
      <c r="B27" s="27">
        <f>B9</f>
        <v>2580</v>
      </c>
      <c r="C27" s="32">
        <f>C9</f>
        <v>1548</v>
      </c>
      <c r="D27" s="32">
        <f>D11</f>
        <v>3197</v>
      </c>
      <c r="E27" s="43">
        <f>E16+E13</f>
        <v>6184.8050000000003</v>
      </c>
      <c r="F27" s="43">
        <f>F16+F9</f>
        <v>433</v>
      </c>
    </row>
    <row r="28" spans="1:6" ht="29.25">
      <c r="A28" s="28" t="s">
        <v>67</v>
      </c>
      <c r="B28" s="36">
        <f>(B27/B7)*100</f>
        <v>4.3</v>
      </c>
      <c r="C28" s="36">
        <f>(C27/C7)*100</f>
        <v>2.58</v>
      </c>
      <c r="D28" s="36">
        <f>(D27/D7)*100</f>
        <v>5.3283333333333331</v>
      </c>
      <c r="E28" s="36">
        <f>E27/E7*100</f>
        <v>10.308008333333333</v>
      </c>
      <c r="F28" s="36">
        <f>F27/F7*100</f>
        <v>0.72166666666666668</v>
      </c>
    </row>
    <row r="29" spans="1:6">
      <c r="A29" s="23" t="s">
        <v>57</v>
      </c>
      <c r="B29" s="32">
        <v>2580</v>
      </c>
      <c r="C29" s="32">
        <f>C27+C15</f>
        <v>2748</v>
      </c>
      <c r="D29" s="43">
        <f>D27+D15</f>
        <v>4397</v>
      </c>
      <c r="E29" s="43">
        <f>E27+E15</f>
        <v>7384.8050000000003</v>
      </c>
      <c r="F29" s="32">
        <v>433</v>
      </c>
    </row>
    <row r="30" spans="1:6">
      <c r="A30" s="28" t="s">
        <v>39</v>
      </c>
      <c r="B30" s="29" t="s">
        <v>9</v>
      </c>
      <c r="C30" s="38">
        <f>(C29/C7)*100</f>
        <v>4.58</v>
      </c>
      <c r="D30" s="38">
        <f>(D29/D7)*100</f>
        <v>7.328333333333334</v>
      </c>
      <c r="E30" s="38">
        <f>E29/E7*100</f>
        <v>12.308008333333333</v>
      </c>
      <c r="F30" s="33" t="s">
        <v>9</v>
      </c>
    </row>
    <row r="31" spans="1:6">
      <c r="A31" s="23" t="s">
        <v>70</v>
      </c>
      <c r="B31" s="32">
        <f>B29+B20</f>
        <v>4980</v>
      </c>
      <c r="C31" s="35">
        <f>C29+C20</f>
        <v>5148</v>
      </c>
      <c r="D31" s="35">
        <f>D29+D20</f>
        <v>6797</v>
      </c>
      <c r="E31" s="49">
        <f>E29+E20</f>
        <v>9784.8050000000003</v>
      </c>
      <c r="F31" s="49">
        <f>F29+F20</f>
        <v>2833</v>
      </c>
    </row>
    <row r="32" spans="1:6" ht="18.75">
      <c r="A32" s="24" t="s">
        <v>71</v>
      </c>
      <c r="B32" s="34">
        <v>8.15</v>
      </c>
      <c r="C32" s="39">
        <f>C31/C7*100</f>
        <v>8.58</v>
      </c>
      <c r="D32" s="39">
        <f>D31/D7*100</f>
        <v>11.328333333333333</v>
      </c>
      <c r="E32" s="47">
        <f>E31/E7*100</f>
        <v>16.308008333333333</v>
      </c>
      <c r="F32" s="47">
        <f>F31/F7*100</f>
        <v>4.7216666666666667</v>
      </c>
    </row>
    <row r="33" spans="1:6">
      <c r="A33" s="24" t="s">
        <v>42</v>
      </c>
      <c r="B33" s="38">
        <f>B25/B7*100</f>
        <v>18.866666666666667</v>
      </c>
      <c r="C33" s="38">
        <f>(C25/C7*100)</f>
        <v>18.58666666666667</v>
      </c>
      <c r="D33" s="38">
        <f>(D25/D7*100)</f>
        <v>15.838333333333331</v>
      </c>
      <c r="E33" s="38">
        <f>(E25/E7*100)</f>
        <v>10.858333333333334</v>
      </c>
      <c r="F33" s="38">
        <f>(F25/F7*100)</f>
        <v>22.445</v>
      </c>
    </row>
    <row r="35" spans="1:6">
      <c r="E35" s="25"/>
    </row>
    <row r="36" spans="1:6">
      <c r="E36" s="25"/>
    </row>
    <row r="37" spans="1:6">
      <c r="E37" s="25"/>
      <c r="F37" s="25"/>
    </row>
    <row r="38" spans="1:6">
      <c r="E38" s="25"/>
      <c r="F38" s="25"/>
    </row>
  </sheetData>
  <mergeCells count="24">
    <mergeCell ref="A25:A26"/>
    <mergeCell ref="A1:F1"/>
    <mergeCell ref="B2:D2"/>
    <mergeCell ref="E2:F2"/>
    <mergeCell ref="A8:F8"/>
    <mergeCell ref="A9:A10"/>
    <mergeCell ref="D9:D10"/>
    <mergeCell ref="E9:E10"/>
    <mergeCell ref="A2:A4"/>
    <mergeCell ref="A18:F18"/>
    <mergeCell ref="A11:A12"/>
    <mergeCell ref="B11:B12"/>
    <mergeCell ref="C11:C12"/>
    <mergeCell ref="E11:E12"/>
    <mergeCell ref="F11:F12"/>
    <mergeCell ref="A13:A14"/>
    <mergeCell ref="B13:B14"/>
    <mergeCell ref="C13:C14"/>
    <mergeCell ref="D13:D14"/>
    <mergeCell ref="F13:F14"/>
    <mergeCell ref="A16:A17"/>
    <mergeCell ref="B16:B17"/>
    <mergeCell ref="C16:C17"/>
    <mergeCell ref="D16:D17"/>
  </mergeCells>
  <pageMargins left="0.70866141732283472" right="0.70866141732283472" top="0.2" bottom="0.21" header="0.2" footer="0.21"/>
  <pageSetup paperSize="9" scale="9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4"/>
  <sheetViews>
    <sheetView topLeftCell="A18" workbookViewId="0">
      <selection activeCell="J30" sqref="J30"/>
    </sheetView>
  </sheetViews>
  <sheetFormatPr defaultRowHeight="15"/>
  <cols>
    <col min="1" max="1" width="33.5703125" customWidth="1"/>
    <col min="2" max="2" width="24.28515625" customWidth="1"/>
    <col min="3" max="3" width="20.140625" customWidth="1"/>
    <col min="4" max="5" width="18.140625" customWidth="1"/>
    <col min="6" max="6" width="18.28515625" customWidth="1"/>
  </cols>
  <sheetData>
    <row r="1" spans="1:6" ht="15.75" thickBot="1">
      <c r="C1" t="s">
        <v>33</v>
      </c>
      <c r="E1" t="s">
        <v>34</v>
      </c>
    </row>
    <row r="2" spans="1:6" ht="28.5" customHeight="1" thickBot="1">
      <c r="A2" s="72" t="s">
        <v>0</v>
      </c>
      <c r="B2" s="59" t="s">
        <v>1</v>
      </c>
      <c r="C2" s="60"/>
      <c r="D2" s="61"/>
      <c r="E2" s="59" t="s">
        <v>2</v>
      </c>
      <c r="F2" s="61"/>
    </row>
    <row r="3" spans="1:6" ht="30" thickBot="1">
      <c r="A3" s="73"/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24.75" customHeight="1" thickBot="1">
      <c r="A4" s="2" t="s">
        <v>8</v>
      </c>
      <c r="B4" s="3">
        <v>1000</v>
      </c>
      <c r="C4" s="3">
        <v>1000</v>
      </c>
      <c r="D4" s="3" t="s">
        <v>9</v>
      </c>
      <c r="E4" s="3" t="s">
        <v>9</v>
      </c>
      <c r="F4" s="3">
        <v>500</v>
      </c>
    </row>
    <row r="5" spans="1:6" ht="29.25" customHeight="1" thickBot="1">
      <c r="A5" s="2" t="s">
        <v>10</v>
      </c>
      <c r="B5" s="3">
        <v>50</v>
      </c>
      <c r="C5" s="3">
        <v>50</v>
      </c>
      <c r="D5" s="3" t="s">
        <v>9</v>
      </c>
      <c r="E5" s="3" t="s">
        <v>9</v>
      </c>
      <c r="F5" s="3">
        <v>10</v>
      </c>
    </row>
    <row r="6" spans="1:6" ht="30" thickBot="1">
      <c r="A6" s="4" t="s">
        <v>11</v>
      </c>
      <c r="B6" s="1">
        <v>60000</v>
      </c>
      <c r="C6" s="1">
        <v>60000</v>
      </c>
      <c r="D6" s="1">
        <v>60000</v>
      </c>
      <c r="E6" s="1">
        <v>60000</v>
      </c>
      <c r="F6" s="1">
        <v>60000</v>
      </c>
    </row>
    <row r="7" spans="1:6" ht="15.75" thickBot="1">
      <c r="A7" s="59" t="s">
        <v>12</v>
      </c>
      <c r="B7" s="60"/>
      <c r="C7" s="60"/>
      <c r="D7" s="60"/>
      <c r="E7" s="60"/>
      <c r="F7" s="61"/>
    </row>
    <row r="8" spans="1:6" ht="15.75" thickBot="1">
      <c r="A8" s="62" t="s">
        <v>13</v>
      </c>
      <c r="B8" s="3">
        <f>B6*10/100*43/100</f>
        <v>2580</v>
      </c>
      <c r="C8" s="3">
        <f>C6*6/100*43/100</f>
        <v>1548</v>
      </c>
      <c r="D8" s="64" t="s">
        <v>14</v>
      </c>
      <c r="E8" s="64" t="s">
        <v>9</v>
      </c>
      <c r="F8" s="3">
        <f>200*43/100</f>
        <v>86</v>
      </c>
    </row>
    <row r="9" spans="1:6" ht="29.25" customHeight="1" thickBot="1">
      <c r="A9" s="63"/>
      <c r="B9" s="6" t="s">
        <v>15</v>
      </c>
      <c r="C9" s="6" t="s">
        <v>16</v>
      </c>
      <c r="D9" s="65"/>
      <c r="E9" s="65"/>
      <c r="F9" s="6" t="s">
        <v>17</v>
      </c>
    </row>
    <row r="10" spans="1:6" ht="15.75" thickBot="1">
      <c r="A10" s="62" t="s">
        <v>18</v>
      </c>
      <c r="B10" s="64" t="s">
        <v>14</v>
      </c>
      <c r="C10" s="64" t="s">
        <v>14</v>
      </c>
      <c r="D10" s="3">
        <f>D31*25/100</f>
        <v>3497.5</v>
      </c>
      <c r="E10" s="64" t="s">
        <v>9</v>
      </c>
      <c r="F10" s="66" t="s">
        <v>9</v>
      </c>
    </row>
    <row r="11" spans="1:6" ht="16.5" customHeight="1" thickBot="1">
      <c r="A11" s="63"/>
      <c r="B11" s="65"/>
      <c r="C11" s="65"/>
      <c r="D11" s="6" t="s">
        <v>32</v>
      </c>
      <c r="E11" s="65"/>
      <c r="F11" s="67"/>
    </row>
    <row r="12" spans="1:6" ht="15.75" thickBot="1">
      <c r="A12" s="62" t="s">
        <v>20</v>
      </c>
      <c r="B12" s="64" t="s">
        <v>9</v>
      </c>
      <c r="C12" s="64" t="s">
        <v>9</v>
      </c>
      <c r="D12" s="64" t="s">
        <v>9</v>
      </c>
      <c r="E12" s="3"/>
      <c r="F12" s="64" t="s">
        <v>9</v>
      </c>
    </row>
    <row r="13" spans="1:6">
      <c r="A13" s="68"/>
      <c r="B13" s="69"/>
      <c r="C13" s="69"/>
      <c r="D13" s="69"/>
      <c r="E13" s="7">
        <f>E31-E23</f>
        <v>10520</v>
      </c>
      <c r="F13" s="69"/>
    </row>
    <row r="14" spans="1:6">
      <c r="A14" s="68"/>
      <c r="B14" s="69"/>
      <c r="C14" s="69"/>
      <c r="D14" s="69"/>
      <c r="E14" s="7"/>
      <c r="F14" s="69"/>
    </row>
    <row r="15" spans="1:6">
      <c r="A15" s="68"/>
      <c r="B15" s="69"/>
      <c r="C15" s="69"/>
      <c r="D15" s="69"/>
      <c r="E15" s="7"/>
      <c r="F15" s="69"/>
    </row>
    <row r="16" spans="1:6">
      <c r="A16" s="68"/>
      <c r="B16" s="69"/>
      <c r="C16" s="69"/>
      <c r="D16" s="69"/>
      <c r="E16" s="7"/>
      <c r="F16" s="69"/>
    </row>
    <row r="17" spans="1:6">
      <c r="A17" s="68"/>
      <c r="B17" s="69"/>
      <c r="C17" s="69"/>
      <c r="D17" s="69"/>
      <c r="E17" s="9">
        <f>E13*15%</f>
        <v>1578</v>
      </c>
      <c r="F17" s="69"/>
    </row>
    <row r="18" spans="1:6" ht="15.75" thickBot="1">
      <c r="A18" s="63"/>
      <c r="B18" s="65"/>
      <c r="C18" s="65"/>
      <c r="D18" s="65"/>
      <c r="E18" s="8"/>
      <c r="F18" s="65"/>
    </row>
    <row r="19" spans="1:6" ht="15.75" thickBot="1">
      <c r="A19" s="5"/>
      <c r="B19" s="11"/>
      <c r="C19" s="11"/>
      <c r="D19" s="11"/>
      <c r="E19" s="8"/>
      <c r="F19" s="3"/>
    </row>
    <row r="20" spans="1:6" ht="15.75" thickBot="1">
      <c r="A20" s="5" t="s">
        <v>35</v>
      </c>
      <c r="B20" s="11"/>
      <c r="C20" s="11">
        <v>1200</v>
      </c>
      <c r="D20" s="11">
        <v>1200</v>
      </c>
      <c r="E20" s="8">
        <v>1200</v>
      </c>
      <c r="F20" s="3"/>
    </row>
    <row r="21" spans="1:6" ht="15.75" thickBot="1">
      <c r="A21" s="5"/>
      <c r="B21" s="11"/>
      <c r="C21" s="11"/>
      <c r="D21" s="11"/>
      <c r="E21" s="8"/>
      <c r="F21" s="3"/>
    </row>
    <row r="22" spans="1:6" ht="15.75" thickBot="1">
      <c r="A22" s="62" t="s">
        <v>21</v>
      </c>
      <c r="B22" s="64" t="s">
        <v>9</v>
      </c>
      <c r="C22" s="64" t="s">
        <v>9</v>
      </c>
      <c r="D22" s="64" t="s">
        <v>9</v>
      </c>
      <c r="E22" s="3">
        <v>10000</v>
      </c>
      <c r="F22" s="3">
        <v>347</v>
      </c>
    </row>
    <row r="23" spans="1:6" ht="24.75" customHeight="1">
      <c r="A23" s="68"/>
      <c r="B23" s="69"/>
      <c r="C23" s="69"/>
      <c r="D23" s="69"/>
      <c r="E23" s="10">
        <v>3470</v>
      </c>
      <c r="F23" s="70" t="s">
        <v>31</v>
      </c>
    </row>
    <row r="24" spans="1:6" ht="32.25" customHeight="1" thickBot="1">
      <c r="A24" s="63"/>
      <c r="B24" s="65"/>
      <c r="C24" s="65"/>
      <c r="D24" s="65"/>
      <c r="E24" s="10"/>
      <c r="F24" s="71"/>
    </row>
    <row r="25" spans="1:6" ht="15.75" thickBot="1">
      <c r="A25" s="59" t="s">
        <v>22</v>
      </c>
      <c r="B25" s="60"/>
      <c r="C25" s="60"/>
      <c r="D25" s="60"/>
      <c r="E25" s="60"/>
      <c r="F25" s="61"/>
    </row>
    <row r="26" spans="1:6" ht="38.25" customHeight="1" thickBot="1">
      <c r="A26" s="2" t="s">
        <v>29</v>
      </c>
      <c r="B26" s="3">
        <v>6000</v>
      </c>
      <c r="C26" s="3">
        <v>6000</v>
      </c>
      <c r="D26" s="3">
        <v>6000</v>
      </c>
      <c r="E26" s="3">
        <v>6000</v>
      </c>
      <c r="F26" s="3">
        <v>6000</v>
      </c>
    </row>
    <row r="27" spans="1:6" ht="22.5" customHeight="1" thickBot="1">
      <c r="A27" s="2" t="s">
        <v>23</v>
      </c>
      <c r="B27" s="3">
        <v>2310</v>
      </c>
      <c r="C27" s="3">
        <v>2310</v>
      </c>
      <c r="D27" s="3">
        <v>2310</v>
      </c>
      <c r="E27" s="3">
        <v>2310</v>
      </c>
      <c r="F27" s="3">
        <v>2310</v>
      </c>
    </row>
    <row r="28" spans="1:6" ht="24.75" customHeight="1" thickBot="1">
      <c r="A28" s="2" t="s">
        <v>24</v>
      </c>
      <c r="B28" s="3">
        <v>22400</v>
      </c>
      <c r="C28" s="3">
        <v>22400</v>
      </c>
      <c r="D28" s="3">
        <v>22400</v>
      </c>
      <c r="E28" s="3">
        <v>22400</v>
      </c>
      <c r="F28" s="3">
        <v>22400</v>
      </c>
    </row>
    <row r="29" spans="1:6" ht="30" customHeight="1" thickBot="1">
      <c r="A29" s="2" t="s">
        <v>30</v>
      </c>
      <c r="B29" s="3">
        <v>15300</v>
      </c>
      <c r="C29" s="3">
        <v>15300</v>
      </c>
      <c r="D29" s="3">
        <v>15300</v>
      </c>
      <c r="E29" s="3">
        <v>15300</v>
      </c>
      <c r="F29" s="3">
        <v>15300</v>
      </c>
    </row>
    <row r="30" spans="1:6" ht="24.75" customHeight="1" thickBot="1">
      <c r="A30" s="4" t="s">
        <v>25</v>
      </c>
      <c r="B30" s="1">
        <f>SUM(B26:B29)</f>
        <v>46010</v>
      </c>
      <c r="C30" s="1">
        <f t="shared" ref="C30:F30" si="0">SUM(C26:C29)</f>
        <v>46010</v>
      </c>
      <c r="D30" s="1">
        <f t="shared" si="0"/>
        <v>46010</v>
      </c>
      <c r="E30" s="1">
        <f t="shared" si="0"/>
        <v>46010</v>
      </c>
      <c r="F30" s="1">
        <f t="shared" si="0"/>
        <v>46010</v>
      </c>
    </row>
    <row r="31" spans="1:6" ht="27.75" customHeight="1" thickBot="1">
      <c r="A31" s="4" t="s">
        <v>26</v>
      </c>
      <c r="B31" s="1">
        <f>B6-B30</f>
        <v>13990</v>
      </c>
      <c r="C31" s="1">
        <f>C6-C30</f>
        <v>13990</v>
      </c>
      <c r="D31" s="1">
        <f>D6-D30</f>
        <v>13990</v>
      </c>
      <c r="E31" s="1">
        <f>E6-E30</f>
        <v>13990</v>
      </c>
      <c r="F31" s="1">
        <f>F6-F30</f>
        <v>13990</v>
      </c>
    </row>
    <row r="32" spans="1:6" ht="30" thickBot="1">
      <c r="A32" s="4" t="s">
        <v>27</v>
      </c>
      <c r="B32" s="1">
        <f>B31-B8</f>
        <v>11410</v>
      </c>
      <c r="C32" s="1">
        <f>C31-C8</f>
        <v>12442</v>
      </c>
      <c r="D32" s="1">
        <f>D31-D10</f>
        <v>10492.5</v>
      </c>
      <c r="E32" s="1">
        <f>E31-E17-E23</f>
        <v>8942</v>
      </c>
      <c r="F32" s="1">
        <f>F31-F8</f>
        <v>13904</v>
      </c>
    </row>
    <row r="33" spans="1:6" ht="29.25">
      <c r="A33" s="12" t="s">
        <v>38</v>
      </c>
      <c r="B33" s="13">
        <v>4.3</v>
      </c>
      <c r="C33" s="13">
        <v>2.58</v>
      </c>
      <c r="D33" s="13">
        <v>4.91</v>
      </c>
      <c r="E33" s="13">
        <v>8.31</v>
      </c>
      <c r="F33" s="13">
        <v>1.51</v>
      </c>
    </row>
    <row r="34" spans="1:6">
      <c r="A34" s="14" t="s">
        <v>36</v>
      </c>
      <c r="B34" s="15">
        <v>2580</v>
      </c>
      <c r="C34" s="14">
        <v>1548</v>
      </c>
      <c r="D34" s="14">
        <v>3497.5</v>
      </c>
      <c r="E34" s="14">
        <v>4987</v>
      </c>
      <c r="F34" s="14">
        <v>433</v>
      </c>
    </row>
    <row r="35" spans="1:6">
      <c r="A35" s="12" t="s">
        <v>39</v>
      </c>
      <c r="B35" s="15"/>
      <c r="C35" s="14">
        <v>6.2</v>
      </c>
      <c r="D35" s="14">
        <v>7.8</v>
      </c>
      <c r="E35" s="14">
        <v>10.31</v>
      </c>
      <c r="F35" s="14"/>
    </row>
    <row r="36" spans="1:6">
      <c r="A36" s="14" t="s">
        <v>37</v>
      </c>
      <c r="B36" s="14"/>
      <c r="C36" s="14">
        <v>3748</v>
      </c>
      <c r="D36" s="14">
        <v>4697.5</v>
      </c>
      <c r="E36" s="14">
        <v>6187</v>
      </c>
      <c r="F36" s="14"/>
    </row>
    <row r="37" spans="1:6" ht="18.75">
      <c r="A37" s="14" t="s">
        <v>40</v>
      </c>
      <c r="B37" s="18">
        <v>8.15</v>
      </c>
      <c r="C37" s="19">
        <v>10.1</v>
      </c>
      <c r="D37" s="16">
        <v>9.82</v>
      </c>
      <c r="E37" s="16">
        <v>14.16</v>
      </c>
      <c r="F37" s="16">
        <v>4.57</v>
      </c>
    </row>
    <row r="38" spans="1:6">
      <c r="B38">
        <v>4890</v>
      </c>
      <c r="C38" s="17">
        <v>6058</v>
      </c>
      <c r="D38" s="17">
        <v>5897.5</v>
      </c>
      <c r="E38" s="17">
        <v>8497</v>
      </c>
      <c r="F38" s="17">
        <v>2743</v>
      </c>
    </row>
    <row r="40" spans="1:6">
      <c r="E40" t="s">
        <v>41</v>
      </c>
    </row>
    <row r="41" spans="1:6">
      <c r="E41" s="20">
        <v>10520</v>
      </c>
      <c r="F41" s="20"/>
    </row>
    <row r="42" spans="1:6">
      <c r="E42" s="20">
        <v>9410</v>
      </c>
      <c r="F42" s="20">
        <v>1328</v>
      </c>
    </row>
    <row r="43" spans="1:6">
      <c r="E43" s="20">
        <v>1110</v>
      </c>
      <c r="F43" s="20">
        <v>189</v>
      </c>
    </row>
    <row r="44" spans="1:6">
      <c r="E44" s="20"/>
      <c r="F44" s="20">
        <f>SUM(F41:F43)</f>
        <v>1517</v>
      </c>
    </row>
  </sheetData>
  <mergeCells count="23">
    <mergeCell ref="A2:A3"/>
    <mergeCell ref="B2:D2"/>
    <mergeCell ref="E2:F2"/>
    <mergeCell ref="A7:F7"/>
    <mergeCell ref="A8:A9"/>
    <mergeCell ref="D8:D9"/>
    <mergeCell ref="E8:E9"/>
    <mergeCell ref="A25:F25"/>
    <mergeCell ref="A10:A11"/>
    <mergeCell ref="B10:B11"/>
    <mergeCell ref="C10:C11"/>
    <mergeCell ref="E10:E11"/>
    <mergeCell ref="F10:F11"/>
    <mergeCell ref="A12:A18"/>
    <mergeCell ref="B12:B18"/>
    <mergeCell ref="C12:C18"/>
    <mergeCell ref="D12:D18"/>
    <mergeCell ref="F12:F18"/>
    <mergeCell ref="A22:A24"/>
    <mergeCell ref="B22:B24"/>
    <mergeCell ref="C22:C24"/>
    <mergeCell ref="D22:D24"/>
    <mergeCell ref="F23:F2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topLeftCell="A19" workbookViewId="0">
      <selection activeCell="C4" sqref="C4"/>
    </sheetView>
  </sheetViews>
  <sheetFormatPr defaultRowHeight="15"/>
  <cols>
    <col min="1" max="1" width="33.5703125" customWidth="1"/>
    <col min="2" max="2" width="24.28515625" customWidth="1"/>
    <col min="3" max="3" width="20.140625" customWidth="1"/>
    <col min="4" max="5" width="18.140625" customWidth="1"/>
    <col min="6" max="6" width="18.28515625" customWidth="1"/>
  </cols>
  <sheetData>
    <row r="1" spans="1:6" ht="15.75" thickBot="1"/>
    <row r="2" spans="1:6" ht="28.5" customHeight="1" thickBot="1">
      <c r="A2" s="72" t="s">
        <v>0</v>
      </c>
      <c r="B2" s="59" t="s">
        <v>1</v>
      </c>
      <c r="C2" s="60"/>
      <c r="D2" s="61"/>
      <c r="E2" s="59" t="s">
        <v>2</v>
      </c>
      <c r="F2" s="61"/>
    </row>
    <row r="3" spans="1:6" ht="30" thickBot="1">
      <c r="A3" s="73"/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24.75" customHeight="1" thickBot="1">
      <c r="A4" s="2" t="s">
        <v>8</v>
      </c>
      <c r="B4" s="3">
        <v>1000</v>
      </c>
      <c r="C4" s="3">
        <v>1000</v>
      </c>
      <c r="D4" s="3" t="s">
        <v>9</v>
      </c>
      <c r="E4" s="3" t="s">
        <v>9</v>
      </c>
      <c r="F4" s="3">
        <v>500</v>
      </c>
    </row>
    <row r="5" spans="1:6" ht="29.25" customHeight="1" thickBot="1">
      <c r="A5" s="2" t="s">
        <v>10</v>
      </c>
      <c r="B5" s="3">
        <v>50</v>
      </c>
      <c r="C5" s="3">
        <v>50</v>
      </c>
      <c r="D5" s="3" t="s">
        <v>9</v>
      </c>
      <c r="E5" s="3" t="s">
        <v>9</v>
      </c>
      <c r="F5" s="3">
        <v>10</v>
      </c>
    </row>
    <row r="6" spans="1:6" ht="30" thickBot="1">
      <c r="A6" s="4" t="s">
        <v>11</v>
      </c>
      <c r="B6" s="1">
        <v>57268</v>
      </c>
      <c r="C6" s="1">
        <v>57268</v>
      </c>
      <c r="D6" s="1">
        <v>57268</v>
      </c>
      <c r="E6" s="1">
        <v>57268</v>
      </c>
      <c r="F6" s="1">
        <v>57268</v>
      </c>
    </row>
    <row r="7" spans="1:6" ht="15.75" thickBot="1">
      <c r="A7" s="59" t="s">
        <v>12</v>
      </c>
      <c r="B7" s="60"/>
      <c r="C7" s="60"/>
      <c r="D7" s="60"/>
      <c r="E7" s="60"/>
      <c r="F7" s="61"/>
    </row>
    <row r="8" spans="1:6" ht="15.75" thickBot="1">
      <c r="A8" s="62" t="s">
        <v>13</v>
      </c>
      <c r="B8" s="3">
        <f>B6*10/100*43/100</f>
        <v>2462.5239999999999</v>
      </c>
      <c r="C8" s="3">
        <f>C6*6/100*43/100</f>
        <v>1477.5144</v>
      </c>
      <c r="D8" s="64" t="s">
        <v>14</v>
      </c>
      <c r="E8" s="64" t="s">
        <v>9</v>
      </c>
      <c r="F8" s="3">
        <f>200*43/100</f>
        <v>86</v>
      </c>
    </row>
    <row r="9" spans="1:6" ht="29.25" customHeight="1" thickBot="1">
      <c r="A9" s="63"/>
      <c r="B9" s="6" t="s">
        <v>15</v>
      </c>
      <c r="C9" s="6" t="s">
        <v>16</v>
      </c>
      <c r="D9" s="65"/>
      <c r="E9" s="65"/>
      <c r="F9" s="6" t="s">
        <v>17</v>
      </c>
    </row>
    <row r="10" spans="1:6" ht="15.75" thickBot="1">
      <c r="A10" s="62" t="s">
        <v>18</v>
      </c>
      <c r="B10" s="64" t="s">
        <v>14</v>
      </c>
      <c r="C10" s="64" t="s">
        <v>14</v>
      </c>
      <c r="D10" s="3">
        <f>D28*25/100</f>
        <v>2814.9500000000007</v>
      </c>
      <c r="E10" s="64" t="s">
        <v>9</v>
      </c>
      <c r="F10" s="66" t="s">
        <v>9</v>
      </c>
    </row>
    <row r="11" spans="1:6" ht="16.5" customHeight="1" thickBot="1">
      <c r="A11" s="63"/>
      <c r="B11" s="65"/>
      <c r="C11" s="65"/>
      <c r="D11" s="6" t="s">
        <v>19</v>
      </c>
      <c r="E11" s="65"/>
      <c r="F11" s="67"/>
    </row>
    <row r="12" spans="1:6" ht="15.75" thickBot="1">
      <c r="A12" s="62" t="s">
        <v>20</v>
      </c>
      <c r="B12" s="64" t="s">
        <v>9</v>
      </c>
      <c r="C12" s="64" t="s">
        <v>9</v>
      </c>
      <c r="D12" s="64" t="s">
        <v>9</v>
      </c>
      <c r="E12" s="3">
        <v>5.55</v>
      </c>
      <c r="F12" s="64" t="s">
        <v>9</v>
      </c>
    </row>
    <row r="13" spans="1:6">
      <c r="A13" s="68"/>
      <c r="B13" s="69"/>
      <c r="C13" s="69"/>
      <c r="D13" s="69"/>
      <c r="E13" s="7"/>
      <c r="F13" s="69"/>
    </row>
    <row r="14" spans="1:6">
      <c r="A14" s="68"/>
      <c r="B14" s="69"/>
      <c r="C14" s="69"/>
      <c r="D14" s="69"/>
      <c r="E14" s="7"/>
      <c r="F14" s="69"/>
    </row>
    <row r="15" spans="1:6">
      <c r="A15" s="68"/>
      <c r="B15" s="69"/>
      <c r="C15" s="69"/>
      <c r="D15" s="69"/>
      <c r="E15" s="7"/>
      <c r="F15" s="69"/>
    </row>
    <row r="16" spans="1:6">
      <c r="A16" s="68"/>
      <c r="B16" s="69"/>
      <c r="C16" s="69"/>
      <c r="D16" s="69"/>
      <c r="E16" s="7"/>
      <c r="F16" s="69"/>
    </row>
    <row r="17" spans="1:7">
      <c r="A17" s="68"/>
      <c r="B17" s="69"/>
      <c r="C17" s="69"/>
      <c r="D17" s="69"/>
      <c r="E17" s="9">
        <f>E28*15/100</f>
        <v>1102.9200000000005</v>
      </c>
      <c r="F17" s="69"/>
    </row>
    <row r="18" spans="1:7" ht="15.75" thickBot="1">
      <c r="A18" s="63"/>
      <c r="B18" s="65"/>
      <c r="C18" s="65"/>
      <c r="D18" s="65"/>
      <c r="E18" s="8"/>
      <c r="F18" s="65"/>
    </row>
    <row r="19" spans="1:7" ht="15.75" thickBot="1">
      <c r="A19" s="62" t="s">
        <v>21</v>
      </c>
      <c r="B19" s="64" t="s">
        <v>9</v>
      </c>
      <c r="C19" s="64" t="s">
        <v>9</v>
      </c>
      <c r="D19" s="64" t="s">
        <v>9</v>
      </c>
      <c r="E19" s="3">
        <v>12.5</v>
      </c>
      <c r="F19" s="3">
        <v>347</v>
      </c>
    </row>
    <row r="20" spans="1:7" ht="24.75" customHeight="1">
      <c r="A20" s="68"/>
      <c r="B20" s="69"/>
      <c r="C20" s="69"/>
      <c r="D20" s="69"/>
      <c r="E20" s="10">
        <v>3907</v>
      </c>
      <c r="F20" s="70" t="s">
        <v>31</v>
      </c>
    </row>
    <row r="21" spans="1:7" ht="32.25" customHeight="1" thickBot="1">
      <c r="A21" s="63"/>
      <c r="B21" s="65"/>
      <c r="C21" s="65"/>
      <c r="D21" s="65"/>
      <c r="E21" s="10"/>
      <c r="F21" s="71"/>
    </row>
    <row r="22" spans="1:7" ht="15.75" thickBot="1">
      <c r="A22" s="59" t="s">
        <v>22</v>
      </c>
      <c r="B22" s="60"/>
      <c r="C22" s="60"/>
      <c r="D22" s="60"/>
      <c r="E22" s="60"/>
      <c r="F22" s="61"/>
    </row>
    <row r="23" spans="1:7" ht="38.25" customHeight="1" thickBot="1">
      <c r="A23" s="2" t="s">
        <v>29</v>
      </c>
      <c r="B23" s="3">
        <v>6000</v>
      </c>
      <c r="C23" s="3">
        <v>6000</v>
      </c>
      <c r="D23" s="3">
        <v>6000</v>
      </c>
      <c r="E23" s="3">
        <v>6000</v>
      </c>
      <c r="F23" s="3">
        <v>6000</v>
      </c>
    </row>
    <row r="24" spans="1:7" ht="22.5" customHeight="1" thickBot="1">
      <c r="A24" s="2" t="s">
        <v>23</v>
      </c>
      <c r="B24" s="3">
        <f>B23*38.47/100</f>
        <v>2308.1999999999998</v>
      </c>
      <c r="C24" s="3">
        <f t="shared" ref="C24:F24" si="0">C23*38.47/100</f>
        <v>2308.1999999999998</v>
      </c>
      <c r="D24" s="3">
        <f t="shared" si="0"/>
        <v>2308.1999999999998</v>
      </c>
      <c r="E24" s="3">
        <f t="shared" si="0"/>
        <v>2308.1999999999998</v>
      </c>
      <c r="F24" s="3">
        <f t="shared" si="0"/>
        <v>2308.1999999999998</v>
      </c>
    </row>
    <row r="25" spans="1:7" ht="24.75" customHeight="1" thickBot="1">
      <c r="A25" s="2" t="s">
        <v>24</v>
      </c>
      <c r="B25" s="3">
        <v>22400</v>
      </c>
      <c r="C25" s="3">
        <v>22400</v>
      </c>
      <c r="D25" s="3">
        <v>22400</v>
      </c>
      <c r="E25" s="3">
        <v>22400</v>
      </c>
      <c r="F25" s="3">
        <v>22400</v>
      </c>
    </row>
    <row r="26" spans="1:7" ht="30" customHeight="1" thickBot="1">
      <c r="A26" s="2" t="s">
        <v>30</v>
      </c>
      <c r="B26" s="3">
        <v>15300</v>
      </c>
      <c r="C26" s="3">
        <v>15300</v>
      </c>
      <c r="D26" s="3">
        <v>15300</v>
      </c>
      <c r="E26" s="3">
        <v>15300</v>
      </c>
      <c r="F26" s="3">
        <v>15300</v>
      </c>
    </row>
    <row r="27" spans="1:7" ht="24.75" customHeight="1" thickBot="1">
      <c r="A27" s="4" t="s">
        <v>25</v>
      </c>
      <c r="B27" s="1">
        <f>SUM(B23:B26)</f>
        <v>46008.2</v>
      </c>
      <c r="C27" s="1">
        <f t="shared" ref="C27:F27" si="1">SUM(C23:C26)</f>
        <v>46008.2</v>
      </c>
      <c r="D27" s="1">
        <f t="shared" si="1"/>
        <v>46008.2</v>
      </c>
      <c r="E27" s="1">
        <f t="shared" si="1"/>
        <v>46008.2</v>
      </c>
      <c r="F27" s="1">
        <f t="shared" si="1"/>
        <v>46008.2</v>
      </c>
    </row>
    <row r="28" spans="1:7" ht="27.75" customHeight="1" thickBot="1">
      <c r="A28" s="4" t="s">
        <v>26</v>
      </c>
      <c r="B28" s="1">
        <f>B6-B27</f>
        <v>11259.800000000003</v>
      </c>
      <c r="C28" s="1">
        <f t="shared" ref="C28:F28" si="2">C6-C27</f>
        <v>11259.800000000003</v>
      </c>
      <c r="D28" s="1">
        <f t="shared" si="2"/>
        <v>11259.800000000003</v>
      </c>
      <c r="E28" s="1">
        <f>E6-E27-3907</f>
        <v>7352.8000000000029</v>
      </c>
      <c r="F28" s="1">
        <f t="shared" si="2"/>
        <v>11259.800000000003</v>
      </c>
    </row>
    <row r="29" spans="1:7" ht="30" thickBot="1">
      <c r="A29" s="4" t="s">
        <v>27</v>
      </c>
      <c r="B29" s="1">
        <f>B28-B8</f>
        <v>8797.2760000000035</v>
      </c>
      <c r="C29" s="1">
        <f>C28-C8</f>
        <v>9782.2856000000029</v>
      </c>
      <c r="D29" s="1">
        <f>D28-D10</f>
        <v>8444.8500000000022</v>
      </c>
      <c r="E29" s="1">
        <f>E28-E17</f>
        <v>6249.8800000000028</v>
      </c>
      <c r="F29" s="1">
        <f>F28-F8</f>
        <v>11173.800000000003</v>
      </c>
    </row>
    <row r="30" spans="1:7" ht="15.75" thickBot="1">
      <c r="A30" s="4" t="s">
        <v>28</v>
      </c>
      <c r="B30" s="1">
        <v>4.3</v>
      </c>
      <c r="C30" s="1">
        <v>2.58</v>
      </c>
      <c r="D30" s="1">
        <v>4.91</v>
      </c>
      <c r="E30" s="1">
        <v>8.74</v>
      </c>
      <c r="F30" s="1">
        <v>1.51</v>
      </c>
    </row>
    <row r="31" spans="1:7" ht="15.75" thickBot="1">
      <c r="B31" s="3"/>
      <c r="E31">
        <v>5009.92</v>
      </c>
      <c r="F31">
        <v>433</v>
      </c>
      <c r="G31">
        <v>9.92</v>
      </c>
    </row>
  </sheetData>
  <mergeCells count="23">
    <mergeCell ref="A2:A3"/>
    <mergeCell ref="B2:D2"/>
    <mergeCell ref="E2:F2"/>
    <mergeCell ref="A7:F7"/>
    <mergeCell ref="A8:A9"/>
    <mergeCell ref="D8:D9"/>
    <mergeCell ref="E8:E9"/>
    <mergeCell ref="A22:F22"/>
    <mergeCell ref="A10:A11"/>
    <mergeCell ref="B10:B11"/>
    <mergeCell ref="C10:C11"/>
    <mergeCell ref="E10:E11"/>
    <mergeCell ref="F10:F11"/>
    <mergeCell ref="A12:A18"/>
    <mergeCell ref="B12:B18"/>
    <mergeCell ref="C12:C18"/>
    <mergeCell ref="D12:D18"/>
    <mergeCell ref="F12:F18"/>
    <mergeCell ref="A19:A21"/>
    <mergeCell ref="B19:B21"/>
    <mergeCell ref="C19:C21"/>
    <mergeCell ref="D19:D21"/>
    <mergeCell ref="F20:F2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 (3)</vt:lpstr>
      <vt:lpstr>Лист1 (2)</vt:lpstr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Divo</dc:creator>
  <cp:lastModifiedBy>SamLab.ws</cp:lastModifiedBy>
  <cp:lastPrinted>2011-03-31T08:24:15Z</cp:lastPrinted>
  <dcterms:created xsi:type="dcterms:W3CDTF">2011-03-29T07:18:37Z</dcterms:created>
  <dcterms:modified xsi:type="dcterms:W3CDTF">2011-11-15T11:20:25Z</dcterms:modified>
</cp:coreProperties>
</file>